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4426"/>
  <workbookPr autoCompressPictures="0"/>
  <bookViews>
    <workbookView xWindow="0" yWindow="0" windowWidth="27960" windowHeight="15920"/>
  </bookViews>
  <sheets>
    <sheet name="Sheet1" sheetId="1" r:id="rId1"/>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30" i="1" l="1"/>
  <c r="Z34" i="1"/>
  <c r="Y34" i="1"/>
  <c r="Z30" i="1"/>
  <c r="AA34" i="1"/>
  <c r="AA30" i="1"/>
</calcChain>
</file>

<file path=xl/comments1.xml><?xml version="1.0" encoding="utf-8"?>
<comments xmlns="http://schemas.openxmlformats.org/spreadsheetml/2006/main">
  <authors>
    <author>bos</author>
    <author>Matilda</author>
  </authors>
  <commentList>
    <comment ref="K1" authorId="0">
      <text>
        <r>
          <rPr>
            <b/>
            <sz val="9"/>
            <color indexed="81"/>
            <rFont val="Tahoma"/>
            <family val="2"/>
          </rPr>
          <t>bos:</t>
        </r>
        <r>
          <rPr>
            <sz val="9"/>
            <color indexed="81"/>
            <rFont val="Tahoma"/>
            <family val="2"/>
          </rPr>
          <t xml:space="preserve">
N+
S-</t>
        </r>
      </text>
    </comment>
    <comment ref="L1" authorId="0">
      <text>
        <r>
          <rPr>
            <b/>
            <sz val="9"/>
            <color indexed="81"/>
            <rFont val="Tahoma"/>
            <family val="2"/>
          </rPr>
          <t>bos:</t>
        </r>
        <r>
          <rPr>
            <sz val="9"/>
            <color indexed="81"/>
            <rFont val="Tahoma"/>
            <family val="2"/>
          </rPr>
          <t xml:space="preserve">
E+
W-
</t>
        </r>
      </text>
    </comment>
    <comment ref="N1" authorId="1">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<sst xmlns="http://schemas.openxmlformats.org/spreadsheetml/2006/main" count="92" uniqueCount="69">
  <si>
    <t>Eppi ID</t>
  </si>
  <si>
    <t>TITLE</t>
  </si>
  <si>
    <t>AUTHOR</t>
  </si>
  <si>
    <t>JOURNAL</t>
  </si>
  <si>
    <t>YEAR</t>
  </si>
  <si>
    <t>VOLUME</t>
  </si>
  <si>
    <t>PAGE START-PAGE END</t>
  </si>
  <si>
    <t>AUTHOR E-MAIL</t>
  </si>
  <si>
    <t>STUDY COUNTRY</t>
  </si>
  <si>
    <t>LOCATION SITE/NAME</t>
  </si>
  <si>
    <t>LATITUDE</t>
  </si>
  <si>
    <t>LONGITUDE</t>
  </si>
  <si>
    <t>KÖPPEN CLIMATE ZONE</t>
  </si>
  <si>
    <t>Bibliographic checking: Abstract screening 2; 58</t>
  </si>
  <si>
    <t>Changes in soil properties after 10 years continuous non-tilled and conventionally tilled corn</t>
  </si>
  <si>
    <t xml:space="preserve">Blevins R.L.; G.W. Thomas, M.S. Smith, W.W. Frye, P.L. Cornelius
</t>
  </si>
  <si>
    <t xml:space="preserve">
Soil Tillage Res</t>
  </si>
  <si>
    <t>135-146</t>
  </si>
  <si>
    <t>USA</t>
  </si>
  <si>
    <t>Kentucky
Agricultural Experiment Station Farm at Lexington</t>
  </si>
  <si>
    <t>Cfa</t>
  </si>
  <si>
    <t>INTERVENTION (crop rotation / fertiliser / amendments / catch crop / tillage / multiple / farming system)</t>
  </si>
  <si>
    <t>NUMBER OF TREATMENTS</t>
  </si>
  <si>
    <t>WHICH TREATMENTS</t>
  </si>
  <si>
    <t>amendments / fertiliser / tillage</t>
  </si>
  <si>
    <t>2 x 4 x 2</t>
  </si>
  <si>
    <t>amendments: limed / unlimed. fertiliser: 0 / 84 / 168 / 336 kg N/ha. Tillage: no tillage / conventional tillage</t>
  </si>
  <si>
    <t>DATA LOCATION</t>
  </si>
  <si>
    <t>BULK DENSITY (measured / calculated / not present)</t>
  </si>
  <si>
    <t>VARIANCE PRESENTED</t>
  </si>
  <si>
    <t>Variability Measure</t>
  </si>
  <si>
    <t>CRITICAL APPRAISAL, PRELIMINARY COMMENT</t>
  </si>
  <si>
    <t>measured</t>
  </si>
  <si>
    <t>none</t>
  </si>
  <si>
    <t>None</t>
  </si>
  <si>
    <t>Seems OK</t>
  </si>
  <si>
    <t>Table 2. Bulk density as influenced by tillage
on a Maury soil.</t>
  </si>
  <si>
    <t>No-till</t>
  </si>
  <si>
    <t>Conventional</t>
  </si>
  <si>
    <t>Bluegrass sod</t>
  </si>
  <si>
    <t>Treatment</t>
  </si>
  <si>
    <t>0 - 7.5</t>
  </si>
  <si>
    <t>7.5 - 15</t>
  </si>
  <si>
    <t>Soil Depth (cm)</t>
  </si>
  <si>
    <t>Bulk Density (Mg/m3)</t>
  </si>
  <si>
    <t>0-5</t>
  </si>
  <si>
    <t>5-15</t>
  </si>
  <si>
    <t>Table 5</t>
  </si>
  <si>
    <t>Table 5. Comparison of soil organic matter content changes with time as influenced by tillage system and nitrogen fertilizer rates</t>
  </si>
  <si>
    <t>N-Rate (kg/ha)</t>
  </si>
  <si>
    <t>NT</t>
  </si>
  <si>
    <t>CT</t>
  </si>
  <si>
    <t>Effect sizes</t>
  </si>
  <si>
    <t>Tillage</t>
  </si>
  <si>
    <t>0-15</t>
  </si>
  <si>
    <t>mean</t>
  </si>
  <si>
    <t>SD</t>
  </si>
  <si>
    <t>n</t>
  </si>
  <si>
    <t>Depth correction</t>
  </si>
  <si>
    <t>NT-CT</t>
  </si>
  <si>
    <t>/</t>
  </si>
  <si>
    <t>n/a</t>
  </si>
  <si>
    <t>Table 3. Organic C and N (%, w/w) and pH of unlimed and limed no-tillage and conventional tillage plots, receiving different levels of nitrogen fertilizer (including 0 N), April 1980</t>
  </si>
  <si>
    <t>Depth (cm)</t>
  </si>
  <si>
    <t>15-30</t>
  </si>
  <si>
    <t>N rate (kg/ha)</t>
  </si>
  <si>
    <t>Unlimed</t>
  </si>
  <si>
    <t>Limed</t>
  </si>
  <si>
    <t>The conventionally tilled plots were plowed in late April, about two weeks before planting corn. A four-bottom, 16-inch (40 cm) trailing moldboard plow was used to plow to a depth of 15--18 cm. Secondary tillage included two trips over the plots with a tandem disk harrow cutting to a soil depth of approximately 10 cm. Corn (cv. 'P.A.G. SX29' in 1970 and cv. 'Pioneer 3369A' each year after 1970) was planted at approximately 50,000 plants per ha. Rye (Secale cereale L.) was broadcast on all plots in mid September (2 weeks prior to harvesting) to produce a cover crop and additional mulch on the no-tillage treatment. No disking was used to incorporate the rye seed. Wheel traffic of harvest equipment plus the shredding of the corn stover at harvest enhanced germination.</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</si>
</sst>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2"/>
      <name val="Calibri"/>
      <family val="2"/>
      <scheme val="minor"/>
    </font>
    <font>
      <b/>
      <sz val="9"/>
      <color indexed="81"/>
      <name val="Tahoma"/>
      <family val="2"/>
    </font>
    <font>
      <sz val="9"/>
      <color indexed="81"/>
      <name val="Tahoma"/>
      <family val="2"/>
    </font>
    <font>
      <sz val="12"/>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s>
  <borders count="1">
    <border>
      <left/>
      <right/>
      <top/>
      <bottom/>
      <diagonal/>
    </border>
  </borders>
  <cellStyleXfs count="5">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21">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4" fillId="0" borderId="0" xfId="0" applyFont="1" applyFill="1" applyAlignment="1"/>
    <xf numFmtId="0" fontId="4" fillId="0" borderId="0" xfId="0" applyFont="1" applyFill="1" applyAlignment="1">
      <alignment horizontal="left" vertical="top"/>
    </xf>
    <xf numFmtId="0" fontId="4" fillId="0" borderId="0" xfId="0" applyNumberFormat="1" applyFont="1" applyFill="1" applyAlignment="1"/>
    <xf numFmtId="0" fontId="0" fillId="0" borderId="0" xfId="0" applyAlignment="1"/>
    <xf numFmtId="0" fontId="0" fillId="0" borderId="0" xfId="0" quotePrefix="1"/>
    <xf numFmtId="0" fontId="0" fillId="2" borderId="0" xfId="0" applyFill="1"/>
    <xf numFmtId="0" fontId="0" fillId="2" borderId="0" xfId="0" applyFill="1" applyAlignment="1"/>
    <xf numFmtId="17" fontId="0" fillId="0" borderId="0" xfId="0" quotePrefix="1" applyNumberFormat="1"/>
    <xf numFmtId="0" fontId="0" fillId="3" borderId="0" xfId="0" applyFill="1"/>
    <xf numFmtId="0" fontId="5" fillId="3" borderId="0" xfId="0" applyFont="1" applyFill="1"/>
    <xf numFmtId="0" fontId="0" fillId="3" borderId="0" xfId="0" quotePrefix="1" applyFill="1"/>
    <xf numFmtId="0" fontId="0" fillId="0" borderId="0" xfId="0" applyAlignment="1">
      <alignment horizontal="left" vertical="top" wrapText="1"/>
    </xf>
    <xf numFmtId="0" fontId="0" fillId="2" borderId="0" xfId="0" applyFill="1" applyAlignment="1">
      <alignment horizontal="center"/>
    </xf>
    <xf numFmtId="0" fontId="0" fillId="2" borderId="0" xfId="0" quotePrefix="1" applyFill="1" applyAlignment="1">
      <alignment horizontal="center" vertical="center"/>
    </xf>
    <xf numFmtId="0" fontId="0" fillId="2" borderId="0" xfId="0" applyFill="1" applyAlignment="1">
      <alignment horizontal="center" vertical="center"/>
    </xf>
    <xf numFmtId="0" fontId="0" fillId="0" borderId="0" xfId="0" applyAlignment="1">
      <alignment horizontal="center"/>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0"/>
  <sheetViews>
    <sheetView tabSelected="1" topLeftCell="M1" workbookViewId="0">
      <selection activeCell="AF15" sqref="AF15"/>
    </sheetView>
  </sheetViews>
  <sheetFormatPr baseColWidth="10" defaultColWidth="8.83203125" defaultRowHeight="14" x14ac:dyDescent="0"/>
  <sheetData>
    <row r="1" spans="1:35" ht="1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8" t="s">
        <v>36</v>
      </c>
    </row>
    <row r="2" spans="1:35" ht="15">
      <c r="A2" s="5" t="s">
        <v>13</v>
      </c>
      <c r="B2" s="6" t="s">
        <v>14</v>
      </c>
      <c r="C2" s="5" t="s">
        <v>15</v>
      </c>
      <c r="D2" s="5" t="s">
        <v>16</v>
      </c>
      <c r="E2" s="5">
        <v>1983</v>
      </c>
      <c r="F2" s="5">
        <v>3</v>
      </c>
      <c r="G2" s="5" t="s">
        <v>17</v>
      </c>
      <c r="H2" s="5"/>
      <c r="I2" s="5" t="s">
        <v>18</v>
      </c>
      <c r="J2" s="5" t="s">
        <v>19</v>
      </c>
      <c r="K2" s="7">
        <v>38.030999999999999</v>
      </c>
      <c r="L2" s="7">
        <v>-84.504000000000005</v>
      </c>
      <c r="M2" s="5" t="s">
        <v>20</v>
      </c>
      <c r="N2" s="5" t="s">
        <v>24</v>
      </c>
      <c r="O2" s="5" t="s">
        <v>25</v>
      </c>
      <c r="P2" s="5" t="s">
        <v>26</v>
      </c>
      <c r="Q2" s="5" t="s">
        <v>47</v>
      </c>
      <c r="R2" s="5" t="s">
        <v>32</v>
      </c>
      <c r="S2" s="5" t="s">
        <v>33</v>
      </c>
      <c r="T2" s="7" t="s">
        <v>34</v>
      </c>
      <c r="U2" s="5" t="s">
        <v>35</v>
      </c>
      <c r="W2" t="s">
        <v>40</v>
      </c>
      <c r="X2" t="s">
        <v>43</v>
      </c>
      <c r="Y2" t="s">
        <v>44</v>
      </c>
    </row>
    <row r="3" spans="1:35">
      <c r="W3" t="s">
        <v>37</v>
      </c>
      <c r="X3" t="s">
        <v>41</v>
      </c>
      <c r="Y3">
        <v>1.25</v>
      </c>
    </row>
    <row r="4" spans="1:35">
      <c r="A4" s="16" t="s">
        <v>68</v>
      </c>
      <c r="B4" s="16"/>
      <c r="C4" s="16"/>
      <c r="D4" s="16"/>
      <c r="E4" s="16"/>
      <c r="F4" s="16"/>
      <c r="G4" s="16"/>
      <c r="H4" s="16"/>
      <c r="I4" s="16"/>
      <c r="J4" s="16"/>
      <c r="K4" s="16"/>
      <c r="L4" s="16"/>
      <c r="M4" s="16"/>
      <c r="N4" s="16"/>
      <c r="O4" s="16"/>
      <c r="P4" s="16"/>
      <c r="Q4" s="16"/>
      <c r="R4" s="16"/>
      <c r="S4" s="16"/>
      <c r="T4" s="16"/>
      <c r="U4" s="16"/>
      <c r="X4" t="s">
        <v>42</v>
      </c>
      <c r="Y4">
        <v>1.28</v>
      </c>
    </row>
    <row r="5" spans="1:35">
      <c r="A5" s="16"/>
      <c r="B5" s="16"/>
      <c r="C5" s="16"/>
      <c r="D5" s="16"/>
      <c r="E5" s="16"/>
      <c r="F5" s="16"/>
      <c r="G5" s="16"/>
      <c r="H5" s="16"/>
      <c r="I5" s="16"/>
      <c r="J5" s="16"/>
      <c r="K5" s="16"/>
      <c r="L5" s="16"/>
      <c r="M5" s="16"/>
      <c r="N5" s="16"/>
      <c r="O5" s="16"/>
      <c r="P5" s="16"/>
      <c r="Q5" s="16"/>
      <c r="R5" s="16"/>
      <c r="S5" s="16"/>
      <c r="T5" s="16"/>
      <c r="U5" s="16"/>
      <c r="W5" t="s">
        <v>38</v>
      </c>
      <c r="X5" t="s">
        <v>41</v>
      </c>
      <c r="Y5">
        <v>1.29</v>
      </c>
    </row>
    <row r="6" spans="1:35">
      <c r="A6" s="16"/>
      <c r="B6" s="16"/>
      <c r="C6" s="16"/>
      <c r="D6" s="16"/>
      <c r="E6" s="16"/>
      <c r="F6" s="16"/>
      <c r="G6" s="16"/>
      <c r="H6" s="16"/>
      <c r="I6" s="16"/>
      <c r="J6" s="16"/>
      <c r="K6" s="16"/>
      <c r="L6" s="16"/>
      <c r="M6" s="16"/>
      <c r="N6" s="16"/>
      <c r="O6" s="16"/>
      <c r="P6" s="16"/>
      <c r="Q6" s="16"/>
      <c r="R6" s="16"/>
      <c r="S6" s="16"/>
      <c r="T6" s="16"/>
      <c r="U6" s="16"/>
      <c r="X6" t="s">
        <v>42</v>
      </c>
      <c r="Y6">
        <v>1.31</v>
      </c>
    </row>
    <row r="7" spans="1:35">
      <c r="A7" s="16"/>
      <c r="B7" s="16"/>
      <c r="C7" s="16"/>
      <c r="D7" s="16"/>
      <c r="E7" s="16"/>
      <c r="F7" s="16"/>
      <c r="G7" s="16"/>
      <c r="H7" s="16"/>
      <c r="I7" s="16"/>
      <c r="J7" s="16"/>
      <c r="K7" s="16"/>
      <c r="L7" s="16"/>
      <c r="M7" s="16"/>
      <c r="N7" s="16"/>
      <c r="O7" s="16"/>
      <c r="P7" s="16"/>
      <c r="Q7" s="16"/>
      <c r="R7" s="16"/>
      <c r="S7" s="16"/>
      <c r="T7" s="16"/>
      <c r="U7" s="16"/>
      <c r="W7" t="s">
        <v>39</v>
      </c>
      <c r="X7" t="s">
        <v>41</v>
      </c>
      <c r="Y7">
        <v>1.27</v>
      </c>
    </row>
    <row r="8" spans="1:35">
      <c r="X8" t="s">
        <v>42</v>
      </c>
      <c r="Y8">
        <v>1.29</v>
      </c>
    </row>
    <row r="11" spans="1:35">
      <c r="W11" t="s">
        <v>62</v>
      </c>
    </row>
    <row r="12" spans="1:35">
      <c r="Y12" s="20" t="s">
        <v>66</v>
      </c>
      <c r="Z12" s="20"/>
      <c r="AA12" s="20" t="s">
        <v>67</v>
      </c>
      <c r="AB12" s="20"/>
      <c r="AF12" s="20"/>
      <c r="AG12" s="20"/>
      <c r="AH12" s="20"/>
      <c r="AI12" s="20"/>
    </row>
    <row r="13" spans="1:35">
      <c r="W13" t="s">
        <v>63</v>
      </c>
      <c r="X13" t="s">
        <v>65</v>
      </c>
      <c r="Y13" t="s">
        <v>50</v>
      </c>
      <c r="Z13" t="s">
        <v>51</v>
      </c>
      <c r="AA13" t="s">
        <v>50</v>
      </c>
      <c r="AB13" t="s">
        <v>51</v>
      </c>
    </row>
    <row r="14" spans="1:35">
      <c r="W14" t="s">
        <v>45</v>
      </c>
      <c r="X14">
        <v>0</v>
      </c>
      <c r="Y14">
        <v>2.15</v>
      </c>
      <c r="Z14">
        <v>1.25</v>
      </c>
      <c r="AA14">
        <v>2.2400000000000002</v>
      </c>
      <c r="AB14">
        <v>1.38</v>
      </c>
    </row>
    <row r="15" spans="1:35">
      <c r="X15">
        <v>84</v>
      </c>
      <c r="Y15">
        <v>2.95</v>
      </c>
      <c r="Z15">
        <v>1.4</v>
      </c>
      <c r="AA15">
        <v>2.77</v>
      </c>
      <c r="AB15">
        <v>1.29</v>
      </c>
    </row>
    <row r="16" spans="1:35">
      <c r="X16">
        <v>168</v>
      </c>
      <c r="Y16">
        <v>2.8</v>
      </c>
      <c r="Z16">
        <v>1.39</v>
      </c>
      <c r="AA16">
        <v>2.48</v>
      </c>
      <c r="AB16">
        <v>1.38</v>
      </c>
    </row>
    <row r="17" spans="23:30">
      <c r="X17">
        <v>336</v>
      </c>
      <c r="Y17">
        <v>2.93</v>
      </c>
      <c r="Z17">
        <v>1.46</v>
      </c>
      <c r="AA17">
        <v>3.21</v>
      </c>
      <c r="AB17">
        <v>1.37</v>
      </c>
    </row>
    <row r="18" spans="23:30">
      <c r="W18" s="12" t="s">
        <v>46</v>
      </c>
      <c r="X18">
        <v>0</v>
      </c>
      <c r="Y18">
        <v>1.0900000000000001</v>
      </c>
      <c r="Z18">
        <v>1.38</v>
      </c>
      <c r="AA18">
        <v>1.23</v>
      </c>
      <c r="AB18">
        <v>1.3</v>
      </c>
      <c r="AD18" s="12"/>
    </row>
    <row r="19" spans="23:30">
      <c r="X19">
        <v>84</v>
      </c>
      <c r="Y19">
        <v>1.28</v>
      </c>
      <c r="Z19">
        <v>1.34</v>
      </c>
      <c r="AA19">
        <v>1.3</v>
      </c>
      <c r="AB19">
        <v>1.28</v>
      </c>
    </row>
    <row r="20" spans="23:30">
      <c r="X20">
        <v>168</v>
      </c>
      <c r="Y20">
        <v>1.36</v>
      </c>
      <c r="Z20">
        <v>1.34</v>
      </c>
      <c r="AA20">
        <v>1.25</v>
      </c>
      <c r="AB20">
        <v>1.38</v>
      </c>
    </row>
    <row r="21" spans="23:30">
      <c r="X21">
        <v>336</v>
      </c>
      <c r="Y21">
        <v>1.1499999999999999</v>
      </c>
      <c r="Z21">
        <v>1.49</v>
      </c>
      <c r="AA21">
        <v>1.46</v>
      </c>
      <c r="AB21">
        <v>1.46</v>
      </c>
    </row>
    <row r="22" spans="23:30">
      <c r="W22" s="9" t="s">
        <v>64</v>
      </c>
      <c r="X22">
        <v>0</v>
      </c>
      <c r="Y22">
        <v>0.56999999999999995</v>
      </c>
      <c r="Z22">
        <v>0.78</v>
      </c>
      <c r="AA22">
        <v>0.56999999999999995</v>
      </c>
      <c r="AB22">
        <v>0.65</v>
      </c>
      <c r="AD22" s="9"/>
    </row>
    <row r="23" spans="23:30">
      <c r="X23">
        <v>84</v>
      </c>
      <c r="Y23">
        <v>0.94</v>
      </c>
      <c r="Z23">
        <v>1.01</v>
      </c>
      <c r="AA23">
        <v>0.7</v>
      </c>
      <c r="AB23">
        <v>0.71</v>
      </c>
    </row>
    <row r="24" spans="23:30">
      <c r="X24">
        <v>168</v>
      </c>
      <c r="Y24">
        <v>0.66</v>
      </c>
      <c r="Z24">
        <v>0.7</v>
      </c>
      <c r="AA24">
        <v>0.72</v>
      </c>
      <c r="AB24">
        <v>0.76</v>
      </c>
    </row>
    <row r="25" spans="23:30">
      <c r="X25">
        <v>336</v>
      </c>
      <c r="Y25">
        <v>0.9</v>
      </c>
      <c r="Z25">
        <v>0.94</v>
      </c>
      <c r="AA25">
        <v>0.82</v>
      </c>
      <c r="AB25">
        <v>0.89</v>
      </c>
    </row>
    <row r="28" spans="23:30">
      <c r="W28" s="13" t="s">
        <v>52</v>
      </c>
      <c r="X28" s="13"/>
      <c r="Y28" s="13"/>
      <c r="Z28" s="13"/>
      <c r="AA28" s="13"/>
    </row>
    <row r="29" spans="23:30">
      <c r="W29" s="13" t="s">
        <v>53</v>
      </c>
      <c r="X29" s="13"/>
      <c r="Y29" s="13" t="s">
        <v>50</v>
      </c>
      <c r="Z29" s="13" t="s">
        <v>51</v>
      </c>
      <c r="AA29" s="14" t="s">
        <v>59</v>
      </c>
    </row>
    <row r="30" spans="23:30">
      <c r="W30" s="13" t="s">
        <v>54</v>
      </c>
      <c r="X30" s="13" t="s">
        <v>55</v>
      </c>
      <c r="Y30" s="13">
        <f>(AVERAGE(Y14:Y17,AA14:AA17)*5+AVERAGE(Y18:Y21,AA18:AA21)*10)/15*10</f>
        <v>17.404166666666669</v>
      </c>
      <c r="Z30" s="13">
        <f>(AVERAGE(Z14:Z17,AB14:AB17)*5+AVERAGE(Z18:Z21,AB18:AB21)*10)/15*10</f>
        <v>13.691666666666668</v>
      </c>
      <c r="AA30" s="14">
        <f>Y30-Z30</f>
        <v>3.7125000000000004</v>
      </c>
    </row>
    <row r="31" spans="23:30">
      <c r="W31" s="13"/>
      <c r="X31" s="13" t="s">
        <v>56</v>
      </c>
      <c r="Y31" s="15" t="s">
        <v>60</v>
      </c>
      <c r="Z31" s="15" t="s">
        <v>60</v>
      </c>
      <c r="AA31" s="14" t="s">
        <v>61</v>
      </c>
    </row>
    <row r="32" spans="23:30">
      <c r="W32" s="13"/>
      <c r="X32" s="13" t="s">
        <v>57</v>
      </c>
      <c r="Y32" s="13">
        <v>4</v>
      </c>
      <c r="Z32" s="13">
        <v>4</v>
      </c>
      <c r="AA32" s="14">
        <v>8</v>
      </c>
    </row>
    <row r="33" spans="23:28">
      <c r="W33" s="13"/>
      <c r="X33" s="13" t="s">
        <v>58</v>
      </c>
      <c r="Y33" s="13">
        <v>1</v>
      </c>
      <c r="Z33" s="13">
        <v>1</v>
      </c>
      <c r="AA33" s="14">
        <v>1</v>
      </c>
    </row>
    <row r="34" spans="23:28">
      <c r="W34" s="13" t="s">
        <v>64</v>
      </c>
      <c r="X34" s="13" t="s">
        <v>55</v>
      </c>
      <c r="Y34" s="13">
        <f>AVERAGE(Y22:Y25,AA22:AA25)*10</f>
        <v>7.35</v>
      </c>
      <c r="Z34" s="13">
        <f>AVERAGE(Z22:Z25,AB22:AB25)*10</f>
        <v>8.0499999999999989</v>
      </c>
      <c r="AA34" s="14">
        <f>Y34-Z34</f>
        <v>-0.69999999999999929</v>
      </c>
    </row>
    <row r="35" spans="23:28">
      <c r="W35" s="13"/>
      <c r="X35" s="13" t="s">
        <v>56</v>
      </c>
      <c r="Y35" s="15" t="s">
        <v>60</v>
      </c>
      <c r="Z35" s="15" t="s">
        <v>60</v>
      </c>
      <c r="AA35" s="14" t="s">
        <v>61</v>
      </c>
    </row>
    <row r="36" spans="23:28">
      <c r="W36" s="13"/>
      <c r="X36" s="13" t="s">
        <v>57</v>
      </c>
      <c r="Y36" s="13">
        <v>4</v>
      </c>
      <c r="Z36" s="13">
        <v>4</v>
      </c>
      <c r="AA36" s="14">
        <v>8</v>
      </c>
    </row>
    <row r="37" spans="23:28">
      <c r="W37" s="13"/>
      <c r="X37" s="13" t="s">
        <v>58</v>
      </c>
      <c r="Y37" s="13">
        <v>1</v>
      </c>
      <c r="Z37" s="13">
        <v>1</v>
      </c>
      <c r="AA37" s="14">
        <v>1</v>
      </c>
    </row>
    <row r="40" spans="23:28">
      <c r="W40" s="10"/>
      <c r="X40" s="11" t="s">
        <v>48</v>
      </c>
      <c r="Y40" s="10"/>
      <c r="Z40" s="10"/>
      <c r="AA40" s="10"/>
      <c r="AB40" s="10"/>
    </row>
    <row r="41" spans="23:28">
      <c r="W41" s="10"/>
      <c r="X41" s="10" t="s">
        <v>49</v>
      </c>
      <c r="Y41" s="17">
        <v>1975</v>
      </c>
      <c r="Z41" s="17"/>
      <c r="AA41" s="17">
        <v>1980</v>
      </c>
      <c r="AB41" s="17"/>
    </row>
    <row r="42" spans="23:28">
      <c r="W42" s="10"/>
      <c r="X42" s="10"/>
      <c r="Y42" s="10" t="s">
        <v>50</v>
      </c>
      <c r="Z42" s="10" t="s">
        <v>51</v>
      </c>
      <c r="AA42" s="10" t="s">
        <v>50</v>
      </c>
      <c r="AB42" s="10" t="s">
        <v>51</v>
      </c>
    </row>
    <row r="43" spans="23:28">
      <c r="W43" s="19" t="s">
        <v>45</v>
      </c>
      <c r="X43" s="10">
        <v>0</v>
      </c>
      <c r="Y43" s="10">
        <v>3.68</v>
      </c>
      <c r="Z43" s="10">
        <v>2.37</v>
      </c>
      <c r="AA43" s="10">
        <v>3.7</v>
      </c>
      <c r="AB43" s="10">
        <v>2.16</v>
      </c>
    </row>
    <row r="44" spans="23:28">
      <c r="W44" s="19"/>
      <c r="X44" s="10">
        <v>84</v>
      </c>
      <c r="Y44" s="10">
        <v>3.96</v>
      </c>
      <c r="Z44" s="10">
        <v>2.6</v>
      </c>
      <c r="AA44" s="10">
        <v>5.08</v>
      </c>
      <c r="AB44" s="10">
        <v>2.41</v>
      </c>
    </row>
    <row r="45" spans="23:28">
      <c r="W45" s="19"/>
      <c r="X45" s="10">
        <v>168</v>
      </c>
      <c r="Y45" s="10">
        <v>4.1100000000000003</v>
      </c>
      <c r="Z45" s="10">
        <v>2.78</v>
      </c>
      <c r="AA45" s="10">
        <v>4.82</v>
      </c>
      <c r="AB45" s="10">
        <v>2.4</v>
      </c>
    </row>
    <row r="46" spans="23:28">
      <c r="W46" s="19"/>
      <c r="X46" s="10">
        <v>336</v>
      </c>
      <c r="Y46" s="10">
        <v>4.53</v>
      </c>
      <c r="Z46" s="10">
        <v>2.79</v>
      </c>
      <c r="AA46" s="10">
        <v>5.05</v>
      </c>
      <c r="AB46" s="10">
        <v>2.52</v>
      </c>
    </row>
    <row r="47" spans="23:28">
      <c r="W47" s="18" t="s">
        <v>46</v>
      </c>
      <c r="X47" s="10">
        <v>0</v>
      </c>
      <c r="Y47" s="10">
        <v>2.2200000000000002</v>
      </c>
      <c r="Z47" s="10">
        <v>2.23</v>
      </c>
      <c r="AA47" s="10">
        <v>1.88</v>
      </c>
      <c r="AB47" s="10">
        <v>2.38</v>
      </c>
    </row>
    <row r="48" spans="23:28">
      <c r="W48" s="18"/>
      <c r="X48" s="10">
        <v>84</v>
      </c>
      <c r="Y48" s="10">
        <v>2.2799999999999998</v>
      </c>
      <c r="Z48" s="10">
        <v>2.5299999999999998</v>
      </c>
      <c r="AA48" s="10">
        <v>2.21</v>
      </c>
      <c r="AB48" s="10">
        <v>2.4</v>
      </c>
    </row>
    <row r="49" spans="23:28">
      <c r="W49" s="18"/>
      <c r="X49" s="10">
        <v>168</v>
      </c>
      <c r="Y49" s="10">
        <v>2.15</v>
      </c>
      <c r="Z49" s="10">
        <v>2.6</v>
      </c>
      <c r="AA49" s="10">
        <v>2.34</v>
      </c>
      <c r="AB49" s="10">
        <v>2.31</v>
      </c>
    </row>
    <row r="50" spans="23:28">
      <c r="W50" s="18"/>
      <c r="X50" s="10">
        <v>336</v>
      </c>
      <c r="Y50" s="10">
        <v>2.46</v>
      </c>
      <c r="Z50" s="10">
        <v>2.52</v>
      </c>
      <c r="AA50" s="10">
        <v>1.98</v>
      </c>
      <c r="AB50" s="10">
        <v>2.57</v>
      </c>
    </row>
  </sheetData>
  <mergeCells count="9">
    <mergeCell ref="AF12:AG12"/>
    <mergeCell ref="AH12:AI12"/>
    <mergeCell ref="A4:U7"/>
    <mergeCell ref="AA41:AB41"/>
    <mergeCell ref="Y41:Z41"/>
    <mergeCell ref="W47:W50"/>
    <mergeCell ref="W43:W46"/>
    <mergeCell ref="Y12:Z12"/>
    <mergeCell ref="AA12:AB12"/>
  </mergeCells>
  <pageMargins left="0.7" right="0.7" top="0.75" bottom="0.75" header="0.3" footer="0.3"/>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2015-06-08T07:22:43Z</dcterms:created>
  <dcterms:modified xsi:type="dcterms:W3CDTF">2016-04-20T11:51:53Z</dcterms:modified>
</cp:coreProperties>
</file>